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SUM m2\"/>
    </mc:Choice>
  </mc:AlternateContent>
  <xr:revisionPtr revIDLastSave="0" documentId="13_ncr:1_{94742C89-BDD9-4E5F-A6A8-623B2159A4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<sst xmlns="http://schemas.openxmlformats.org/spreadsheetml/2006/main" count="19" uniqueCount="18">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</sst>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2" borderId="1" xfId="0" applyFill="1" applyBorder="1" applyAlignment="1"/>
    <xf numFmtId="0" fontId="0" fillId="3" borderId="1" xfId="0" applyFill="1" applyBorder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8"/>
      <c r="M1" s="15"/>
    </row>
    <row r="2" spans="2:13" x14ac:dyDescent="0.4">
      <c r="B2" s="3">
        <v>205.6</v>
      </c>
      <c r="C2" s="3">
        <v>537.29999999999995</v>
      </c>
      <c r="D2" s="4">
        <v>50</v>
      </c>
      <c r="F2" s="16" t="s">
        <v>1</v>
      </c>
      <c r="G2" s="16"/>
      <c r="H2" s="16"/>
      <c r="I2" s="16"/>
      <c r="J2" s="5"/>
      <c r="K2" s="16" t="s">
        <v>2</v>
      </c>
      <c r="L2" s="16"/>
      <c r="M2" s="16"/>
    </row>
    <row r="3" spans="2:13" x14ac:dyDescent="0.4">
      <c r="B3" s="2"/>
      <c r="C3" s="2"/>
      <c r="D3" s="2"/>
      <c r="F3" s="9" t="s">
        <v>3</v>
      </c>
      <c r="G3" s="6"/>
      <c r="H3" s="17" t="s">
        <v>4</v>
      </c>
      <c r="I3" s="17"/>
      <c r="J3" s="14"/>
      <c r="L3" s="17" t="s">
        <v>4</v>
      </c>
      <c r="M3" s="17"/>
    </row>
    <row r="4" spans="2:13" ht="20.25" x14ac:dyDescent="0.4">
      <c r="B4" s="5" t="s">
        <v>5</v>
      </c>
      <c r="C4" s="6" t="s">
        <v>6</v>
      </c>
      <c r="D4" s="5" t="s">
        <v>7</v>
      </c>
      <c r="E4" s="10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746569610.53921103</v>
      </c>
      <c r="C5">
        <v>1125.5303972202901</v>
      </c>
      <c r="D5">
        <f t="shared" ref="D5:D36" si="0">C5*0.001</f>
        <v>1.1255303972202899</v>
      </c>
      <c r="F5">
        <v>0</v>
      </c>
      <c r="G5" s="11">
        <f>COUNTIFS($D$5:$D$75,"&gt;"&amp;F5,$D$5:$D$75,"&lt;"&amp;F6)</f>
        <v>0</v>
      </c>
      <c r="H5">
        <f t="shared" ref="H5:H36" si="1">G5*$B$2/$C$2</f>
        <v>0</v>
      </c>
      <c r="I5">
        <f>H5*$D$2</f>
        <v>0</v>
      </c>
      <c r="K5">
        <f>SUMIFS($B$5:$B$75,$D$5:$D$75,"&gt;"&amp;F5,$D$5:$D$75,"&lt;"&amp;F6)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>
        <v>777156939.87949705</v>
      </c>
      <c r="C6">
        <v>1140.6963075754099</v>
      </c>
      <c r="D6">
        <f t="shared" si="0"/>
        <v>1.14069630757541</v>
      </c>
      <c r="F6">
        <v>0.1</v>
      </c>
      <c r="G6" s="11">
        <f t="shared" ref="G6:G54" si="3">COUNTIFS($D$5:$D$75,"&gt;"&amp;F6,$D$5:$D$75,"&lt;"&amp;F7)</f>
        <v>0</v>
      </c>
      <c r="H6">
        <f t="shared" si="1"/>
        <v>0</v>
      </c>
      <c r="I6">
        <f t="shared" ref="I6:I55" si="4">H6*$D$2</f>
        <v>0</v>
      </c>
      <c r="K6">
        <f>SUMIFS($B$5:$B$75,$D$5:$D$75,"&gt;"&amp;F6,$D$5:$D$75,"&lt;"&amp;F7)</f>
        <v>0</v>
      </c>
      <c r="L6">
        <f t="shared" si="2"/>
        <v>0</v>
      </c>
      <c r="M6">
        <f t="shared" ref="M6:M55" si="5">L6*$D$2</f>
        <v>0</v>
      </c>
    </row>
    <row r="7" spans="2:13" x14ac:dyDescent="0.4">
      <c r="B7" s="7">
        <v>156151917.26281101</v>
      </c>
      <c r="C7">
        <v>668.11245228465305</v>
      </c>
      <c r="D7">
        <f t="shared" si="0"/>
        <v>0.66811245228465299</v>
      </c>
      <c r="F7">
        <v>0.2</v>
      </c>
      <c r="G7" s="11">
        <f t="shared" si="3"/>
        <v>0</v>
      </c>
      <c r="H7">
        <f t="shared" si="1"/>
        <v>0</v>
      </c>
      <c r="I7">
        <f t="shared" si="4"/>
        <v>0</v>
      </c>
      <c r="K7">
        <f t="shared" ref="K7:K36" si="6">SUMIFS($B$5:$B$75,$D$5:$D$75,"&gt;"&amp;F7,$D$5:$D$75,"&lt;"&amp;F8)</f>
        <v>0</v>
      </c>
      <c r="L7">
        <f t="shared" si="2"/>
        <v>0</v>
      </c>
      <c r="M7">
        <f t="shared" si="5"/>
        <v>0</v>
      </c>
    </row>
    <row r="8" spans="2:13" x14ac:dyDescent="0.4">
      <c r="B8" s="7">
        <v>1149564681.1714399</v>
      </c>
      <c r="C8">
        <v>1299.70541983056</v>
      </c>
      <c r="D8">
        <f t="shared" si="0"/>
        <v>1.29970541983056</v>
      </c>
      <c r="F8">
        <v>0.3</v>
      </c>
      <c r="G8" s="11">
        <f t="shared" si="3"/>
        <v>0</v>
      </c>
      <c r="H8">
        <f t="shared" si="1"/>
        <v>0</v>
      </c>
      <c r="I8">
        <f t="shared" si="4"/>
        <v>0</v>
      </c>
      <c r="K8">
        <f t="shared" si="6"/>
        <v>0</v>
      </c>
      <c r="L8">
        <f t="shared" si="2"/>
        <v>0</v>
      </c>
      <c r="M8">
        <f t="shared" si="5"/>
        <v>0</v>
      </c>
    </row>
    <row r="9" spans="2:13" x14ac:dyDescent="0.4">
      <c r="B9" s="7">
        <v>634958237.24038196</v>
      </c>
      <c r="C9">
        <v>1066.3886476473001</v>
      </c>
      <c r="D9">
        <f t="shared" si="0"/>
        <v>1.0663886476472999</v>
      </c>
      <c r="F9">
        <v>0.4</v>
      </c>
      <c r="G9" s="11">
        <f t="shared" si="3"/>
        <v>0</v>
      </c>
      <c r="H9">
        <f t="shared" si="1"/>
        <v>0</v>
      </c>
      <c r="I9">
        <f t="shared" si="4"/>
        <v>0</v>
      </c>
      <c r="K9">
        <f t="shared" si="6"/>
        <v>0</v>
      </c>
      <c r="L9">
        <f t="shared" si="2"/>
        <v>0</v>
      </c>
      <c r="M9">
        <f t="shared" si="5"/>
        <v>0</v>
      </c>
    </row>
    <row r="10" spans="2:13" x14ac:dyDescent="0.4">
      <c r="B10" s="7">
        <v>116586859.175761</v>
      </c>
      <c r="C10">
        <v>606.108433334094</v>
      </c>
      <c r="D10">
        <f t="shared" si="0"/>
        <v>0.60610843333409403</v>
      </c>
      <c r="F10">
        <v>0.5</v>
      </c>
      <c r="G10" s="11">
        <f t="shared" ref="G10:G25" si="7">COUNTIFS($D$5:$D$750,"&gt;"&amp;F10,$D$5:$D$750,"&lt;"&amp;F11)</f>
        <v>6</v>
      </c>
      <c r="H10">
        <f t="shared" si="1"/>
        <v>2.2959240647682901</v>
      </c>
      <c r="I10">
        <f t="shared" si="4"/>
        <v>114.79620323841399</v>
      </c>
      <c r="K10">
        <f t="shared" ref="K10:K25" si="8">SUMIFS($B$5:$B$750,$D$5:$D$750,"&gt;"&amp;F10,$D$5:$D$750,"&lt;"&amp;F11)</f>
        <v>609323835.95734</v>
      </c>
      <c r="L10">
        <f t="shared" si="2"/>
        <v>0.23316020970189699</v>
      </c>
      <c r="M10">
        <f t="shared" si="5"/>
        <v>11.658010485094801</v>
      </c>
    </row>
    <row r="11" spans="2:13" x14ac:dyDescent="0.4">
      <c r="B11" s="7">
        <v>323822848.05825198</v>
      </c>
      <c r="C11">
        <v>851.99351399417003</v>
      </c>
      <c r="D11">
        <f t="shared" si="0"/>
        <v>0.85199351399417</v>
      </c>
      <c r="F11">
        <v>0.6</v>
      </c>
      <c r="G11" s="11">
        <f t="shared" si="7"/>
        <v>25</v>
      </c>
      <c r="H11">
        <f t="shared" si="1"/>
        <v>9.5663502698678595</v>
      </c>
      <c r="I11">
        <f t="shared" si="4"/>
        <v>478.31751349339299</v>
      </c>
      <c r="K11">
        <f t="shared" si="8"/>
        <v>3701287922.7104001</v>
      </c>
      <c r="L11">
        <f t="shared" si="2"/>
        <v>1.41631266873117</v>
      </c>
      <c r="M11">
        <f t="shared" si="5"/>
        <v>70.8156334365585</v>
      </c>
    </row>
    <row r="12" spans="2:13" x14ac:dyDescent="0.4">
      <c r="B12" s="7">
        <v>277481244.54902297</v>
      </c>
      <c r="C12">
        <v>809.24185537552</v>
      </c>
      <c r="D12">
        <f t="shared" si="0"/>
        <v>0.80924185537551996</v>
      </c>
      <c r="F12">
        <v>0.7</v>
      </c>
      <c r="G12" s="11">
        <f t="shared" si="7"/>
        <v>17</v>
      </c>
      <c r="H12">
        <f t="shared" si="1"/>
        <v>6.5051181835101399</v>
      </c>
      <c r="I12">
        <f t="shared" si="4"/>
        <v>325.25590917550699</v>
      </c>
      <c r="K12">
        <f t="shared" si="8"/>
        <v>3607326574.7660098</v>
      </c>
      <c r="L12">
        <f t="shared" si="2"/>
        <v>1.38035798208057</v>
      </c>
      <c r="M12">
        <f t="shared" si="5"/>
        <v>69.017899104028601</v>
      </c>
    </row>
    <row r="13" spans="2:13" x14ac:dyDescent="0.4">
      <c r="B13" s="7">
        <v>243673710.64884701</v>
      </c>
      <c r="C13">
        <v>774.94346121884405</v>
      </c>
      <c r="D13">
        <f t="shared" si="0"/>
        <v>0.77494346121884405</v>
      </c>
      <c r="F13">
        <v>0.8</v>
      </c>
      <c r="G13" s="11">
        <f t="shared" si="7"/>
        <v>10</v>
      </c>
      <c r="H13">
        <f t="shared" si="1"/>
        <v>3.8265401079471402</v>
      </c>
      <c r="I13">
        <f t="shared" si="4"/>
        <v>191.327005397357</v>
      </c>
      <c r="K13">
        <f t="shared" si="8"/>
        <v>3175048962.7704301</v>
      </c>
      <c r="L13">
        <f t="shared" si="2"/>
        <v>1.2149452200737001</v>
      </c>
      <c r="M13">
        <f t="shared" si="5"/>
        <v>60.747261003685097</v>
      </c>
    </row>
    <row r="14" spans="2:13" x14ac:dyDescent="0.4">
      <c r="B14" s="7">
        <v>138612677.34617499</v>
      </c>
      <c r="C14">
        <v>642.09818642535197</v>
      </c>
      <c r="D14">
        <f t="shared" si="0"/>
        <v>0.64209818642535199</v>
      </c>
      <c r="F14">
        <v>0.9</v>
      </c>
      <c r="G14" s="11">
        <f t="shared" si="7"/>
        <v>10</v>
      </c>
      <c r="H14">
        <f t="shared" si="1"/>
        <v>3.8265401079471402</v>
      </c>
      <c r="I14">
        <f t="shared" si="4"/>
        <v>191.327005397357</v>
      </c>
      <c r="K14">
        <f t="shared" si="8"/>
        <v>4565955570.59692</v>
      </c>
      <c r="L14">
        <f t="shared" si="2"/>
        <v>1.7471812121993799</v>
      </c>
      <c r="M14">
        <f t="shared" si="5"/>
        <v>87.359060609969006</v>
      </c>
    </row>
    <row r="15" spans="2:13" x14ac:dyDescent="0.4">
      <c r="B15" s="7">
        <v>700413913.659091</v>
      </c>
      <c r="C15">
        <v>1101.84045580718</v>
      </c>
      <c r="D15">
        <f t="shared" si="0"/>
        <v>1.1018404558071799</v>
      </c>
      <c r="F15">
        <v>1</v>
      </c>
      <c r="G15" s="11">
        <f t="shared" si="7"/>
        <v>21</v>
      </c>
      <c r="H15">
        <f t="shared" si="1"/>
        <v>8.0357342266889997</v>
      </c>
      <c r="I15">
        <f t="shared" si="4"/>
        <v>401.78671133444999</v>
      </c>
      <c r="K15">
        <f t="shared" si="8"/>
        <v>12728816417.872801</v>
      </c>
      <c r="L15">
        <f t="shared" si="2"/>
        <v>4.8707326549686201</v>
      </c>
      <c r="M15">
        <f t="shared" si="5"/>
        <v>243.536632748431</v>
      </c>
    </row>
    <row r="16" spans="2:13" x14ac:dyDescent="0.4">
      <c r="B16" s="7">
        <v>168430428.85325399</v>
      </c>
      <c r="C16">
        <v>685.18415410665204</v>
      </c>
      <c r="D16">
        <f t="shared" si="0"/>
        <v>0.68518415410665201</v>
      </c>
      <c r="F16">
        <v>1.1000000000000001</v>
      </c>
      <c r="G16" s="11">
        <f t="shared" si="7"/>
        <v>15</v>
      </c>
      <c r="H16">
        <f t="shared" si="1"/>
        <v>5.7398101619207198</v>
      </c>
      <c r="I16">
        <f t="shared" si="4"/>
        <v>286.99050809603602</v>
      </c>
      <c r="K16">
        <f t="shared" si="8"/>
        <v>11481999810.4888</v>
      </c>
      <c r="L16">
        <f t="shared" si="2"/>
        <v>4.3936332794277</v>
      </c>
      <c r="M16">
        <f t="shared" si="5"/>
        <v>219.68166397138501</v>
      </c>
    </row>
    <row r="17" spans="2:13" x14ac:dyDescent="0.4">
      <c r="B17" s="7">
        <v>542748854.86013806</v>
      </c>
      <c r="C17">
        <v>1012.04563908253</v>
      </c>
      <c r="D17">
        <f t="shared" si="0"/>
        <v>1.0120456390825301</v>
      </c>
      <c r="F17">
        <v>1.2</v>
      </c>
      <c r="G17" s="11">
        <f t="shared" si="7"/>
        <v>3</v>
      </c>
      <c r="H17">
        <f t="shared" si="1"/>
        <v>1.14796203238414</v>
      </c>
      <c r="I17">
        <f t="shared" si="4"/>
        <v>57.398101619207097</v>
      </c>
      <c r="K17">
        <f t="shared" si="8"/>
        <v>3106245596.3666902</v>
      </c>
      <c r="L17">
        <f t="shared" si="2"/>
        <v>1.18861733596313</v>
      </c>
      <c r="M17">
        <f t="shared" si="5"/>
        <v>59.4308667981566</v>
      </c>
    </row>
    <row r="18" spans="2:13" x14ac:dyDescent="0.4">
      <c r="B18" s="7">
        <v>1018549709.4944</v>
      </c>
      <c r="C18">
        <v>1248.3255772718301</v>
      </c>
      <c r="D18">
        <f t="shared" si="0"/>
        <v>1.24832557727183</v>
      </c>
      <c r="F18">
        <v>1.3</v>
      </c>
      <c r="G18" s="11">
        <f t="shared" si="7"/>
        <v>6</v>
      </c>
      <c r="H18">
        <f t="shared" si="1"/>
        <v>2.2959240647682901</v>
      </c>
      <c r="I18">
        <f t="shared" si="4"/>
        <v>114.79620323841399</v>
      </c>
      <c r="K18">
        <f t="shared" si="8"/>
        <v>7614184885.5103703</v>
      </c>
      <c r="L18">
        <f t="shared" si="2"/>
        <v>2.9135983853730298</v>
      </c>
      <c r="M18">
        <f t="shared" si="5"/>
        <v>145.67991926865199</v>
      </c>
    </row>
    <row r="19" spans="2:13" x14ac:dyDescent="0.4">
      <c r="B19" s="7">
        <v>190289835.16522101</v>
      </c>
      <c r="C19">
        <v>713.62872431722803</v>
      </c>
      <c r="D19">
        <f t="shared" si="0"/>
        <v>0.71362872431722801</v>
      </c>
      <c r="F19">
        <v>1.4</v>
      </c>
      <c r="G19" s="11">
        <f t="shared" si="7"/>
        <v>0</v>
      </c>
      <c r="H19">
        <f t="shared" si="1"/>
        <v>0</v>
      </c>
      <c r="I19">
        <f t="shared" si="4"/>
        <v>0</v>
      </c>
      <c r="K19">
        <f t="shared" si="8"/>
        <v>0</v>
      </c>
      <c r="L19">
        <f t="shared" si="2"/>
        <v>0</v>
      </c>
      <c r="M19">
        <f t="shared" si="5"/>
        <v>0</v>
      </c>
    </row>
    <row r="20" spans="2:13" x14ac:dyDescent="0.4">
      <c r="B20" s="7">
        <v>148066531.330883</v>
      </c>
      <c r="C20">
        <v>656.37610145099302</v>
      </c>
      <c r="D20">
        <f t="shared" si="0"/>
        <v>0.65637610145099301</v>
      </c>
      <c r="F20">
        <v>1.5</v>
      </c>
      <c r="G20" s="11">
        <f t="shared" si="7"/>
        <v>0</v>
      </c>
      <c r="H20">
        <f t="shared" si="1"/>
        <v>0</v>
      </c>
      <c r="I20">
        <f t="shared" si="4"/>
        <v>0</v>
      </c>
      <c r="K20">
        <f t="shared" si="8"/>
        <v>0</v>
      </c>
      <c r="L20">
        <f t="shared" si="2"/>
        <v>0</v>
      </c>
      <c r="M20">
        <f t="shared" si="5"/>
        <v>0</v>
      </c>
    </row>
    <row r="21" spans="2:13" x14ac:dyDescent="0.4">
      <c r="B21" s="7">
        <v>227114944.95333001</v>
      </c>
      <c r="C21">
        <v>756.97644146311598</v>
      </c>
      <c r="D21">
        <f t="shared" si="0"/>
        <v>0.75697644146311605</v>
      </c>
      <c r="F21">
        <v>1.6</v>
      </c>
      <c r="G21" s="11">
        <f t="shared" si="7"/>
        <v>0</v>
      </c>
      <c r="H21">
        <f t="shared" si="1"/>
        <v>0</v>
      </c>
      <c r="I21">
        <f t="shared" si="4"/>
        <v>0</v>
      </c>
      <c r="K21">
        <f t="shared" si="8"/>
        <v>0</v>
      </c>
      <c r="L21">
        <f t="shared" si="2"/>
        <v>0</v>
      </c>
      <c r="M21">
        <f t="shared" si="5"/>
        <v>0</v>
      </c>
    </row>
    <row r="22" spans="2:13" x14ac:dyDescent="0.4">
      <c r="B22" s="7">
        <v>938131205.70084703</v>
      </c>
      <c r="C22">
        <v>1214.56749301121</v>
      </c>
      <c r="D22">
        <f t="shared" si="0"/>
        <v>1.21456749301121</v>
      </c>
      <c r="F22">
        <v>1.7</v>
      </c>
      <c r="G22" s="11">
        <f t="shared" si="7"/>
        <v>0</v>
      </c>
      <c r="H22">
        <f t="shared" si="1"/>
        <v>0</v>
      </c>
      <c r="I22">
        <f t="shared" si="4"/>
        <v>0</v>
      </c>
      <c r="K22">
        <f t="shared" si="8"/>
        <v>0</v>
      </c>
      <c r="L22">
        <f t="shared" si="2"/>
        <v>0</v>
      </c>
      <c r="M22">
        <f t="shared" si="5"/>
        <v>0</v>
      </c>
    </row>
    <row r="23" spans="2:13" x14ac:dyDescent="0.4">
      <c r="B23" s="7">
        <v>539012404.922575</v>
      </c>
      <c r="C23">
        <v>1009.7178781269</v>
      </c>
      <c r="D23">
        <f t="shared" si="0"/>
        <v>1.0097178781269001</v>
      </c>
      <c r="F23">
        <v>1.8</v>
      </c>
      <c r="G23" s="11">
        <f t="shared" si="7"/>
        <v>0</v>
      </c>
      <c r="H23">
        <f t="shared" si="1"/>
        <v>0</v>
      </c>
      <c r="I23">
        <f t="shared" si="4"/>
        <v>0</v>
      </c>
      <c r="K23">
        <f t="shared" si="8"/>
        <v>0</v>
      </c>
      <c r="L23">
        <f t="shared" si="2"/>
        <v>0</v>
      </c>
      <c r="M23">
        <f t="shared" si="5"/>
        <v>0</v>
      </c>
    </row>
    <row r="24" spans="2:13" x14ac:dyDescent="0.4">
      <c r="B24" s="7">
        <v>1159770037.5913</v>
      </c>
      <c r="C24">
        <v>1303.5401754511299</v>
      </c>
      <c r="D24">
        <f t="shared" si="0"/>
        <v>1.30354017545113</v>
      </c>
      <c r="F24">
        <v>1.9</v>
      </c>
      <c r="G24" s="11">
        <f t="shared" si="7"/>
        <v>0</v>
      </c>
      <c r="H24">
        <f t="shared" si="1"/>
        <v>0</v>
      </c>
      <c r="I24">
        <f t="shared" si="4"/>
        <v>0</v>
      </c>
      <c r="K24">
        <f t="shared" si="8"/>
        <v>0</v>
      </c>
      <c r="L24">
        <f t="shared" si="2"/>
        <v>0</v>
      </c>
      <c r="M24">
        <f t="shared" si="5"/>
        <v>0</v>
      </c>
    </row>
    <row r="25" spans="2:13" x14ac:dyDescent="0.4">
      <c r="B25" s="7">
        <v>763272141.08447003</v>
      </c>
      <c r="C25">
        <v>1133.8621625993001</v>
      </c>
      <c r="D25">
        <f t="shared" si="0"/>
        <v>1.1338621625992999</v>
      </c>
      <c r="F25">
        <v>2</v>
      </c>
      <c r="G25" s="11">
        <f t="shared" si="7"/>
        <v>0</v>
      </c>
      <c r="H25">
        <f t="shared" si="1"/>
        <v>0</v>
      </c>
      <c r="I25">
        <f t="shared" si="4"/>
        <v>0</v>
      </c>
      <c r="K25">
        <f t="shared" si="8"/>
        <v>0</v>
      </c>
      <c r="L25">
        <f t="shared" si="2"/>
        <v>0</v>
      </c>
      <c r="M25">
        <f t="shared" si="5"/>
        <v>0</v>
      </c>
    </row>
    <row r="26" spans="2:13" x14ac:dyDescent="0.4">
      <c r="B26" s="7">
        <v>210122533.260782</v>
      </c>
      <c r="C26">
        <v>737.60638687805999</v>
      </c>
      <c r="D26">
        <f t="shared" si="0"/>
        <v>0.73760638687806002</v>
      </c>
      <c r="F26">
        <v>2.1</v>
      </c>
      <c r="G26" s="11">
        <f t="shared" ref="G26:G31" si="9">COUNTIFS($D$5:$D$750,"&gt;"&amp;F26,$D$5:$D$750,"&lt;"&amp;F27)</f>
        <v>0</v>
      </c>
      <c r="H26">
        <f t="shared" si="1"/>
        <v>0</v>
      </c>
      <c r="I26">
        <f t="shared" si="4"/>
        <v>0</v>
      </c>
      <c r="K26">
        <f t="shared" ref="K26:K31" si="10">SUMIFS($B$5:$B$750,$D$5:$D$750,"&gt;"&amp;F26,$D$5:$D$750,"&lt;"&amp;F27)</f>
        <v>0</v>
      </c>
      <c r="L26">
        <f t="shared" si="2"/>
        <v>0</v>
      </c>
      <c r="M26">
        <f t="shared" si="5"/>
        <v>0</v>
      </c>
    </row>
    <row r="27" spans="2:13" x14ac:dyDescent="0.4">
      <c r="B27" s="7">
        <v>131200734.90645701</v>
      </c>
      <c r="C27">
        <v>630.44307956746195</v>
      </c>
      <c r="D27">
        <f t="shared" si="0"/>
        <v>0.63044307956746204</v>
      </c>
      <c r="F27">
        <v>2.2000000000000002</v>
      </c>
      <c r="G27" s="11">
        <f t="shared" si="9"/>
        <v>0</v>
      </c>
      <c r="H27">
        <f t="shared" si="1"/>
        <v>0</v>
      </c>
      <c r="I27">
        <f t="shared" si="4"/>
        <v>0</v>
      </c>
      <c r="K27">
        <f t="shared" si="10"/>
        <v>0</v>
      </c>
      <c r="L27">
        <f t="shared" si="2"/>
        <v>0</v>
      </c>
      <c r="M27">
        <f t="shared" si="5"/>
        <v>0</v>
      </c>
    </row>
    <row r="28" spans="2:13" x14ac:dyDescent="0.4">
      <c r="B28" s="7">
        <v>574795926.49841499</v>
      </c>
      <c r="C28">
        <v>1031.58500294395</v>
      </c>
      <c r="D28">
        <f t="shared" si="0"/>
        <v>1.0315850029439499</v>
      </c>
      <c r="F28">
        <v>2.2999999999999998</v>
      </c>
      <c r="G28" s="11">
        <f t="shared" si="9"/>
        <v>0</v>
      </c>
      <c r="H28">
        <f t="shared" si="1"/>
        <v>0</v>
      </c>
      <c r="I28">
        <f t="shared" si="4"/>
        <v>0</v>
      </c>
      <c r="K28">
        <f t="shared" si="10"/>
        <v>0</v>
      </c>
      <c r="L28">
        <f t="shared" si="2"/>
        <v>0</v>
      </c>
      <c r="M28">
        <f t="shared" si="5"/>
        <v>0</v>
      </c>
    </row>
    <row r="29" spans="2:13" x14ac:dyDescent="0.4">
      <c r="B29" s="7">
        <v>152499479.75324899</v>
      </c>
      <c r="C29">
        <v>662.86218886209997</v>
      </c>
      <c r="D29">
        <f t="shared" si="0"/>
        <v>0.66286218886210002</v>
      </c>
      <c r="F29">
        <v>2.4</v>
      </c>
      <c r="G29" s="11">
        <f t="shared" si="9"/>
        <v>0</v>
      </c>
      <c r="H29">
        <f t="shared" si="1"/>
        <v>0</v>
      </c>
      <c r="I29">
        <f t="shared" si="4"/>
        <v>0</v>
      </c>
      <c r="K29">
        <f t="shared" si="10"/>
        <v>0</v>
      </c>
      <c r="L29">
        <f t="shared" si="2"/>
        <v>0</v>
      </c>
      <c r="M29">
        <f t="shared" si="5"/>
        <v>0</v>
      </c>
    </row>
    <row r="30" spans="2:13" x14ac:dyDescent="0.4">
      <c r="B30" s="7">
        <v>1325859285.0446801</v>
      </c>
      <c r="C30">
        <v>1363.01176341873</v>
      </c>
      <c r="D30">
        <f t="shared" si="0"/>
        <v>1.36301176341873</v>
      </c>
      <c r="F30">
        <v>2.5</v>
      </c>
      <c r="G30" s="11">
        <f t="shared" si="9"/>
        <v>0</v>
      </c>
      <c r="H30">
        <f t="shared" si="1"/>
        <v>0</v>
      </c>
      <c r="I30">
        <f t="shared" si="4"/>
        <v>0</v>
      </c>
      <c r="K30">
        <f t="shared" si="10"/>
        <v>0</v>
      </c>
      <c r="L30">
        <f t="shared" si="2"/>
        <v>0</v>
      </c>
      <c r="M30">
        <f t="shared" si="5"/>
        <v>0</v>
      </c>
    </row>
    <row r="31" spans="2:13" x14ac:dyDescent="0.4">
      <c r="B31" s="7">
        <v>94157640.679786593</v>
      </c>
      <c r="C31">
        <v>564.441557839712</v>
      </c>
      <c r="D31">
        <f t="shared" si="0"/>
        <v>0.56444155783971195</v>
      </c>
      <c r="F31">
        <v>2.6</v>
      </c>
      <c r="G31" s="11">
        <f t="shared" si="9"/>
        <v>0</v>
      </c>
      <c r="H31">
        <f t="shared" si="1"/>
        <v>0</v>
      </c>
      <c r="I31">
        <f t="shared" si="4"/>
        <v>0</v>
      </c>
      <c r="K31">
        <f t="shared" si="10"/>
        <v>0</v>
      </c>
      <c r="L31">
        <f t="shared" si="2"/>
        <v>0</v>
      </c>
      <c r="M31">
        <f t="shared" si="5"/>
        <v>0</v>
      </c>
    </row>
    <row r="32" spans="2:13" x14ac:dyDescent="0.4">
      <c r="B32" s="7">
        <v>128246150.448974</v>
      </c>
      <c r="C32">
        <v>625.674667992536</v>
      </c>
      <c r="D32">
        <f t="shared" si="0"/>
        <v>0.62567466799253602</v>
      </c>
      <c r="F32">
        <v>2.7</v>
      </c>
      <c r="G32" s="11">
        <f t="shared" si="3"/>
        <v>0</v>
      </c>
      <c r="H32">
        <f t="shared" si="1"/>
        <v>0</v>
      </c>
      <c r="I32">
        <f t="shared" si="4"/>
        <v>0</v>
      </c>
      <c r="K32">
        <f t="shared" si="6"/>
        <v>0</v>
      </c>
      <c r="L32">
        <f t="shared" si="2"/>
        <v>0</v>
      </c>
      <c r="M32">
        <f t="shared" si="5"/>
        <v>0</v>
      </c>
    </row>
    <row r="33" spans="2:13" x14ac:dyDescent="0.4">
      <c r="B33" s="7">
        <v>193576408.11323899</v>
      </c>
      <c r="C33">
        <v>717.71375282660699</v>
      </c>
      <c r="D33">
        <f t="shared" si="0"/>
        <v>0.71771375282660699</v>
      </c>
      <c r="F33">
        <v>2.8</v>
      </c>
      <c r="G33" s="11">
        <f t="shared" si="3"/>
        <v>0</v>
      </c>
      <c r="H33">
        <f t="shared" si="1"/>
        <v>0</v>
      </c>
      <c r="I33">
        <f t="shared" si="4"/>
        <v>0</v>
      </c>
      <c r="K33">
        <f t="shared" si="6"/>
        <v>0</v>
      </c>
      <c r="L33">
        <f t="shared" si="2"/>
        <v>0</v>
      </c>
      <c r="M33">
        <f t="shared" si="5"/>
        <v>0</v>
      </c>
    </row>
    <row r="34" spans="2:13" x14ac:dyDescent="0.4">
      <c r="B34" s="7">
        <v>109199442.96874499</v>
      </c>
      <c r="C34">
        <v>593.02627179222304</v>
      </c>
      <c r="D34">
        <f t="shared" si="0"/>
        <v>0.593026271792223</v>
      </c>
      <c r="F34">
        <v>2.9</v>
      </c>
      <c r="G34" s="11">
        <f t="shared" si="3"/>
        <v>0</v>
      </c>
      <c r="H34">
        <f t="shared" si="1"/>
        <v>0</v>
      </c>
      <c r="I34">
        <f t="shared" si="4"/>
        <v>0</v>
      </c>
      <c r="K34">
        <f t="shared" si="6"/>
        <v>0</v>
      </c>
      <c r="L34">
        <f t="shared" si="2"/>
        <v>0</v>
      </c>
      <c r="M34">
        <f t="shared" si="5"/>
        <v>0</v>
      </c>
    </row>
    <row r="35" spans="2:13" x14ac:dyDescent="0.4">
      <c r="B35" s="7">
        <v>801429305.54837799</v>
      </c>
      <c r="C35">
        <v>1152.4502830696799</v>
      </c>
      <c r="D35">
        <f t="shared" si="0"/>
        <v>1.1524502830696799</v>
      </c>
      <c r="F35">
        <v>3</v>
      </c>
      <c r="G35" s="11">
        <f t="shared" si="3"/>
        <v>0</v>
      </c>
      <c r="H35">
        <f t="shared" si="1"/>
        <v>0</v>
      </c>
      <c r="I35">
        <f t="shared" si="4"/>
        <v>0</v>
      </c>
      <c r="K35">
        <f t="shared" si="6"/>
        <v>0</v>
      </c>
      <c r="L35">
        <f t="shared" si="2"/>
        <v>0</v>
      </c>
      <c r="M35">
        <f t="shared" si="5"/>
        <v>0</v>
      </c>
    </row>
    <row r="36" spans="2:13" x14ac:dyDescent="0.4">
      <c r="B36" s="7">
        <v>572832787.27903104</v>
      </c>
      <c r="C36">
        <v>1030.4092494828801</v>
      </c>
      <c r="D36">
        <f t="shared" si="0"/>
        <v>1.03040924948288</v>
      </c>
      <c r="F36">
        <v>3.1</v>
      </c>
      <c r="G36" s="11">
        <f t="shared" si="3"/>
        <v>0</v>
      </c>
      <c r="H36">
        <f t="shared" si="1"/>
        <v>0</v>
      </c>
      <c r="I36">
        <f t="shared" si="4"/>
        <v>0</v>
      </c>
      <c r="K36">
        <f t="shared" si="6"/>
        <v>0</v>
      </c>
      <c r="L36">
        <f t="shared" si="2"/>
        <v>0</v>
      </c>
      <c r="M36">
        <f t="shared" si="5"/>
        <v>0</v>
      </c>
    </row>
    <row r="37" spans="2:13" x14ac:dyDescent="0.4">
      <c r="B37" s="7">
        <v>653561558.84034705</v>
      </c>
      <c r="C37">
        <v>1076.7030894839399</v>
      </c>
      <c r="D37">
        <f t="shared" ref="D37:D68" si="11">C37*0.001</f>
        <v>1.07670308948394</v>
      </c>
      <c r="F37">
        <v>3.2</v>
      </c>
      <c r="G37" s="11">
        <f t="shared" si="3"/>
        <v>0</v>
      </c>
      <c r="H37">
        <f t="shared" ref="H37:H55" si="12">G37*$B$2/$C$2</f>
        <v>0</v>
      </c>
      <c r="I37">
        <f t="shared" si="4"/>
        <v>0</v>
      </c>
      <c r="K37">
        <f t="shared" ref="K37:K54" si="13">SUMIFS($B$5:$B$75,$D$5:$D$75,"&gt;"&amp;F37,$D$5:$D$75,"&lt;"&amp;F38)</f>
        <v>0</v>
      </c>
      <c r="L37">
        <f t="shared" ref="L37:L55" si="14">K37*$B$2/$C$2/10^9</f>
        <v>0</v>
      </c>
      <c r="M37">
        <f t="shared" si="5"/>
        <v>0</v>
      </c>
    </row>
    <row r="38" spans="2:13" x14ac:dyDescent="0.4">
      <c r="B38" s="7">
        <v>180543434.71552399</v>
      </c>
      <c r="C38">
        <v>701.23086903899195</v>
      </c>
      <c r="D38">
        <f t="shared" si="11"/>
        <v>0.70123086903899201</v>
      </c>
      <c r="F38">
        <v>3.3</v>
      </c>
      <c r="G38" s="11">
        <f t="shared" si="3"/>
        <v>0</v>
      </c>
      <c r="H38">
        <f t="shared" si="12"/>
        <v>0</v>
      </c>
      <c r="I38">
        <f t="shared" si="4"/>
        <v>0</v>
      </c>
      <c r="K38">
        <f t="shared" si="13"/>
        <v>0</v>
      </c>
      <c r="L38">
        <f t="shared" si="14"/>
        <v>0</v>
      </c>
      <c r="M38">
        <f t="shared" si="5"/>
        <v>0</v>
      </c>
    </row>
    <row r="39" spans="2:13" x14ac:dyDescent="0.4">
      <c r="B39" s="7">
        <v>230941003.24027699</v>
      </c>
      <c r="C39">
        <v>761.203556271548</v>
      </c>
      <c r="D39">
        <f t="shared" si="11"/>
        <v>0.76120355627154801</v>
      </c>
      <c r="F39">
        <v>3.4</v>
      </c>
      <c r="G39" s="11">
        <f t="shared" si="3"/>
        <v>0</v>
      </c>
      <c r="H39">
        <f t="shared" si="12"/>
        <v>0</v>
      </c>
      <c r="I39">
        <f t="shared" si="4"/>
        <v>0</v>
      </c>
      <c r="K39">
        <f t="shared" si="13"/>
        <v>0</v>
      </c>
      <c r="L39">
        <f t="shared" si="14"/>
        <v>0</v>
      </c>
      <c r="M39">
        <f t="shared" si="5"/>
        <v>0</v>
      </c>
    </row>
    <row r="40" spans="2:13" x14ac:dyDescent="0.4">
      <c r="B40" s="7">
        <v>707831768.05045104</v>
      </c>
      <c r="C40">
        <v>1105.7165481806001</v>
      </c>
      <c r="D40">
        <f t="shared" si="11"/>
        <v>1.1057165481805999</v>
      </c>
      <c r="F40">
        <v>3.5</v>
      </c>
      <c r="G40" s="11">
        <f t="shared" si="3"/>
        <v>0</v>
      </c>
      <c r="H40">
        <f t="shared" si="12"/>
        <v>0</v>
      </c>
      <c r="I40">
        <f t="shared" si="4"/>
        <v>0</v>
      </c>
      <c r="K40">
        <f t="shared" si="13"/>
        <v>0</v>
      </c>
      <c r="L40">
        <f t="shared" si="14"/>
        <v>0</v>
      </c>
      <c r="M40">
        <f t="shared" si="5"/>
        <v>0</v>
      </c>
    </row>
    <row r="41" spans="2:13" x14ac:dyDescent="0.4">
      <c r="B41" s="7">
        <v>606038277.98409295</v>
      </c>
      <c r="C41">
        <v>1049.94643769974</v>
      </c>
      <c r="D41">
        <f t="shared" si="11"/>
        <v>1.0499464376997401</v>
      </c>
      <c r="F41">
        <v>3.6</v>
      </c>
      <c r="G41" s="11">
        <f t="shared" si="3"/>
        <v>0</v>
      </c>
      <c r="H41">
        <f t="shared" si="12"/>
        <v>0</v>
      </c>
      <c r="I41">
        <f t="shared" si="4"/>
        <v>0</v>
      </c>
      <c r="K41">
        <f t="shared" si="13"/>
        <v>0</v>
      </c>
      <c r="L41">
        <f t="shared" si="14"/>
        <v>0</v>
      </c>
      <c r="M41">
        <f t="shared" si="5"/>
        <v>0</v>
      </c>
    </row>
    <row r="42" spans="2:13" x14ac:dyDescent="0.4">
      <c r="B42" s="7">
        <v>93400004.367113903</v>
      </c>
      <c r="C42">
        <v>562.92355896969798</v>
      </c>
      <c r="D42">
        <f t="shared" si="11"/>
        <v>0.56292355896969803</v>
      </c>
      <c r="F42">
        <v>3.7</v>
      </c>
      <c r="G42" s="11">
        <f t="shared" si="3"/>
        <v>0</v>
      </c>
      <c r="H42">
        <f t="shared" si="12"/>
        <v>0</v>
      </c>
      <c r="I42">
        <f t="shared" si="4"/>
        <v>0</v>
      </c>
      <c r="K42">
        <f t="shared" si="13"/>
        <v>0</v>
      </c>
      <c r="L42">
        <f t="shared" si="14"/>
        <v>0</v>
      </c>
      <c r="M42">
        <f t="shared" si="5"/>
        <v>0</v>
      </c>
    </row>
    <row r="43" spans="2:13" x14ac:dyDescent="0.4">
      <c r="B43" s="7">
        <v>155105425.02695599</v>
      </c>
      <c r="C43">
        <v>666.61659652469405</v>
      </c>
      <c r="D43">
        <f t="shared" si="11"/>
        <v>0.66661659652469396</v>
      </c>
      <c r="F43">
        <v>3.8</v>
      </c>
      <c r="G43" s="11">
        <f t="shared" si="3"/>
        <v>0</v>
      </c>
      <c r="H43">
        <f t="shared" si="12"/>
        <v>0</v>
      </c>
      <c r="I43">
        <f t="shared" si="4"/>
        <v>0</v>
      </c>
      <c r="K43">
        <f t="shared" si="13"/>
        <v>0</v>
      </c>
      <c r="L43">
        <f t="shared" si="14"/>
        <v>0</v>
      </c>
      <c r="M43">
        <f t="shared" si="5"/>
        <v>0</v>
      </c>
    </row>
    <row r="44" spans="2:13" x14ac:dyDescent="0.4">
      <c r="B44" s="7">
        <v>476718833.570014</v>
      </c>
      <c r="C44">
        <v>969.21746002692805</v>
      </c>
      <c r="D44">
        <f t="shared" si="11"/>
        <v>0.96921746002692799</v>
      </c>
      <c r="F44">
        <v>3.9</v>
      </c>
      <c r="G44" s="11">
        <f t="shared" si="3"/>
        <v>0</v>
      </c>
      <c r="H44">
        <f t="shared" si="12"/>
        <v>0</v>
      </c>
      <c r="I44">
        <f t="shared" si="4"/>
        <v>0</v>
      </c>
      <c r="K44">
        <f t="shared" si="13"/>
        <v>0</v>
      </c>
      <c r="L44">
        <f t="shared" si="14"/>
        <v>0</v>
      </c>
      <c r="M44">
        <f t="shared" si="5"/>
        <v>0</v>
      </c>
    </row>
    <row r="45" spans="2:13" x14ac:dyDescent="0.4">
      <c r="B45" s="7">
        <v>620442088.42349005</v>
      </c>
      <c r="C45">
        <v>1058.1994778559999</v>
      </c>
      <c r="D45">
        <f t="shared" si="11"/>
        <v>1.058199477856</v>
      </c>
      <c r="F45">
        <v>4</v>
      </c>
      <c r="G45" s="11">
        <f t="shared" si="3"/>
        <v>0</v>
      </c>
      <c r="H45">
        <f t="shared" si="12"/>
        <v>0</v>
      </c>
      <c r="I45">
        <f t="shared" si="4"/>
        <v>0</v>
      </c>
      <c r="K45">
        <f t="shared" si="13"/>
        <v>0</v>
      </c>
      <c r="L45">
        <f t="shared" si="14"/>
        <v>0</v>
      </c>
      <c r="M45">
        <f t="shared" si="5"/>
        <v>0</v>
      </c>
    </row>
    <row r="46" spans="2:13" x14ac:dyDescent="0.4">
      <c r="B46" s="7">
        <v>134604757.34941399</v>
      </c>
      <c r="C46">
        <v>635.84890694892704</v>
      </c>
      <c r="D46">
        <f t="shared" si="11"/>
        <v>0.63584890694892704</v>
      </c>
      <c r="F46">
        <v>4.0999999999999996</v>
      </c>
      <c r="G46" s="11">
        <f t="shared" si="3"/>
        <v>0</v>
      </c>
      <c r="H46">
        <f t="shared" si="12"/>
        <v>0</v>
      </c>
      <c r="I46">
        <f t="shared" si="4"/>
        <v>0</v>
      </c>
      <c r="K46">
        <f t="shared" si="13"/>
        <v>0</v>
      </c>
      <c r="L46">
        <f t="shared" si="14"/>
        <v>0</v>
      </c>
      <c r="M46">
        <f t="shared" si="5"/>
        <v>0</v>
      </c>
    </row>
    <row r="47" spans="2:13" x14ac:dyDescent="0.4">
      <c r="B47" s="7">
        <v>541389150.40011096</v>
      </c>
      <c r="C47">
        <v>1011.19980054021</v>
      </c>
      <c r="D47">
        <f t="shared" si="11"/>
        <v>1.0111998005402101</v>
      </c>
      <c r="F47">
        <v>4.2</v>
      </c>
      <c r="G47" s="11">
        <f t="shared" si="3"/>
        <v>0</v>
      </c>
      <c r="H47">
        <f t="shared" si="12"/>
        <v>0</v>
      </c>
      <c r="I47">
        <f t="shared" si="4"/>
        <v>0</v>
      </c>
      <c r="K47">
        <f t="shared" si="13"/>
        <v>0</v>
      </c>
      <c r="L47">
        <f t="shared" si="14"/>
        <v>0</v>
      </c>
      <c r="M47">
        <f t="shared" si="5"/>
        <v>0</v>
      </c>
    </row>
    <row r="48" spans="2:13" x14ac:dyDescent="0.4">
      <c r="B48" s="7">
        <v>357001841.68589002</v>
      </c>
      <c r="C48">
        <v>880.15118509851698</v>
      </c>
      <c r="D48">
        <f t="shared" si="11"/>
        <v>0.88015118509851697</v>
      </c>
      <c r="F48">
        <v>4.3</v>
      </c>
      <c r="G48" s="11">
        <f t="shared" si="3"/>
        <v>0</v>
      </c>
      <c r="H48">
        <f t="shared" si="12"/>
        <v>0</v>
      </c>
      <c r="I48">
        <f t="shared" si="4"/>
        <v>0</v>
      </c>
      <c r="K48">
        <f t="shared" si="13"/>
        <v>0</v>
      </c>
      <c r="L48">
        <f t="shared" si="14"/>
        <v>0</v>
      </c>
      <c r="M48">
        <f t="shared" si="5"/>
        <v>0</v>
      </c>
    </row>
    <row r="49" spans="2:13" x14ac:dyDescent="0.4">
      <c r="B49" s="7">
        <v>635675029.18747497</v>
      </c>
      <c r="C49">
        <v>1066.78977184717</v>
      </c>
      <c r="D49">
        <f t="shared" si="11"/>
        <v>1.0667897718471699</v>
      </c>
      <c r="F49">
        <v>4.4000000000000004</v>
      </c>
      <c r="G49" s="11">
        <f t="shared" si="3"/>
        <v>0</v>
      </c>
      <c r="H49">
        <f t="shared" si="12"/>
        <v>0</v>
      </c>
      <c r="I49">
        <f t="shared" si="4"/>
        <v>0</v>
      </c>
      <c r="K49">
        <f t="shared" si="13"/>
        <v>0</v>
      </c>
      <c r="L49">
        <f t="shared" si="14"/>
        <v>0</v>
      </c>
      <c r="M49">
        <f t="shared" si="5"/>
        <v>0</v>
      </c>
    </row>
    <row r="50" spans="2:13" x14ac:dyDescent="0.4">
      <c r="B50" s="7">
        <v>449305954.21597201</v>
      </c>
      <c r="C50">
        <v>950.27181986844403</v>
      </c>
      <c r="D50">
        <f t="shared" si="11"/>
        <v>0.950271819868444</v>
      </c>
      <c r="F50">
        <v>4.5</v>
      </c>
      <c r="G50" s="11">
        <f t="shared" si="3"/>
        <v>0</v>
      </c>
      <c r="H50">
        <f t="shared" si="12"/>
        <v>0</v>
      </c>
      <c r="I50">
        <f t="shared" si="4"/>
        <v>0</v>
      </c>
      <c r="K50">
        <f t="shared" si="13"/>
        <v>0</v>
      </c>
      <c r="L50">
        <f t="shared" si="14"/>
        <v>0</v>
      </c>
      <c r="M50">
        <f t="shared" si="5"/>
        <v>0</v>
      </c>
    </row>
    <row r="51" spans="2:13" x14ac:dyDescent="0.4">
      <c r="B51" s="7">
        <v>125383631.883781</v>
      </c>
      <c r="C51">
        <v>620.98447270584097</v>
      </c>
      <c r="D51">
        <f t="shared" si="11"/>
        <v>0.62098447270584101</v>
      </c>
      <c r="F51">
        <v>4.5999999999999996</v>
      </c>
      <c r="G51" s="11">
        <f t="shared" si="3"/>
        <v>0</v>
      </c>
      <c r="H51">
        <f t="shared" si="12"/>
        <v>0</v>
      </c>
      <c r="I51">
        <f t="shared" si="4"/>
        <v>0</v>
      </c>
      <c r="K51">
        <f t="shared" si="13"/>
        <v>0</v>
      </c>
      <c r="L51">
        <f t="shared" si="14"/>
        <v>0</v>
      </c>
      <c r="M51">
        <f t="shared" si="5"/>
        <v>0</v>
      </c>
    </row>
    <row r="52" spans="2:13" x14ac:dyDescent="0.4">
      <c r="B52" s="7">
        <v>464073997.98875302</v>
      </c>
      <c r="C52">
        <v>960.57114771905401</v>
      </c>
      <c r="D52">
        <f t="shared" si="11"/>
        <v>0.96057114771905405</v>
      </c>
      <c r="F52">
        <v>4.7</v>
      </c>
      <c r="G52" s="11">
        <f t="shared" si="3"/>
        <v>0</v>
      </c>
      <c r="H52">
        <f t="shared" si="12"/>
        <v>0</v>
      </c>
      <c r="I52">
        <f t="shared" si="4"/>
        <v>0</v>
      </c>
      <c r="K52">
        <f t="shared" si="13"/>
        <v>0</v>
      </c>
      <c r="L52">
        <f t="shared" si="14"/>
        <v>0</v>
      </c>
      <c r="M52">
        <f t="shared" si="5"/>
        <v>0</v>
      </c>
    </row>
    <row r="53" spans="2:13" x14ac:dyDescent="0.4">
      <c r="B53" s="7">
        <v>763018154.46015501</v>
      </c>
      <c r="C53">
        <v>1133.73638056302</v>
      </c>
      <c r="D53">
        <f t="shared" si="11"/>
        <v>1.1337363805630201</v>
      </c>
      <c r="F53">
        <v>4.8</v>
      </c>
      <c r="G53" s="11">
        <f t="shared" si="3"/>
        <v>0</v>
      </c>
      <c r="H53">
        <f t="shared" si="12"/>
        <v>0</v>
      </c>
      <c r="I53">
        <f t="shared" si="4"/>
        <v>0</v>
      </c>
      <c r="K53">
        <f t="shared" si="13"/>
        <v>0</v>
      </c>
      <c r="L53">
        <f t="shared" si="14"/>
        <v>0</v>
      </c>
      <c r="M53">
        <f t="shared" si="5"/>
        <v>0</v>
      </c>
    </row>
    <row r="54" spans="2:13" x14ac:dyDescent="0.4">
      <c r="B54" s="7">
        <v>205430999.08005801</v>
      </c>
      <c r="C54">
        <v>732.07535256939798</v>
      </c>
      <c r="D54">
        <f t="shared" si="11"/>
        <v>0.73207535256939804</v>
      </c>
      <c r="F54">
        <v>4.9000000000000004</v>
      </c>
      <c r="G54" s="11">
        <f t="shared" si="3"/>
        <v>0</v>
      </c>
      <c r="H54">
        <f t="shared" si="12"/>
        <v>0</v>
      </c>
      <c r="I54">
        <f t="shared" si="4"/>
        <v>0</v>
      </c>
      <c r="K54">
        <f t="shared" si="13"/>
        <v>0</v>
      </c>
      <c r="L54">
        <f t="shared" si="14"/>
        <v>0</v>
      </c>
      <c r="M54">
        <f t="shared" si="5"/>
        <v>0</v>
      </c>
    </row>
    <row r="55" spans="2:13" x14ac:dyDescent="0.4">
      <c r="B55" s="7">
        <v>311779263.947267</v>
      </c>
      <c r="C55">
        <v>841.29737732041599</v>
      </c>
      <c r="D55">
        <f t="shared" si="11"/>
        <v>0.84129737732041598</v>
      </c>
      <c r="F55">
        <v>5</v>
      </c>
      <c r="G55" s="11">
        <f>COUNTIFS($D$5:$D$75,"&gt;"&amp;F55,$D$5:$D$75,"&lt;"&amp;F57)</f>
        <v>0</v>
      </c>
      <c r="H55">
        <f t="shared" si="12"/>
        <v>0</v>
      </c>
      <c r="I55">
        <f t="shared" si="4"/>
        <v>0</v>
      </c>
      <c r="K55">
        <f>SUMIFS($B$5:$B$75,$D$5:$D$75,"&gt;"&amp;F55,$D$5:$D$75,"&lt;"&amp;F57)</f>
        <v>0</v>
      </c>
      <c r="L55">
        <f t="shared" si="14"/>
        <v>0</v>
      </c>
      <c r="M55">
        <f t="shared" si="5"/>
        <v>0</v>
      </c>
    </row>
    <row r="56" spans="2:13" x14ac:dyDescent="0.4">
      <c r="B56" s="7">
        <v>798849045.01930797</v>
      </c>
      <c r="C56">
        <v>1151.21215391649</v>
      </c>
      <c r="D56">
        <f t="shared" si="11"/>
        <v>1.1512121539164899</v>
      </c>
    </row>
    <row r="57" spans="2:13" x14ac:dyDescent="0.4">
      <c r="B57" s="7">
        <v>156376470.609606</v>
      </c>
      <c r="C57">
        <v>668.43255728694498</v>
      </c>
      <c r="D57">
        <f t="shared" si="11"/>
        <v>0.66843255728694495</v>
      </c>
      <c r="F57" s="12" t="s">
        <v>15</v>
      </c>
      <c r="G57" s="13">
        <f>SUM(G5:G55)</f>
        <v>113</v>
      </c>
      <c r="H57" s="13">
        <f>SUM(H5:H55)</f>
        <v>43.239903219802699</v>
      </c>
      <c r="I57" s="13">
        <f>SUM(I5:I55)</f>
        <v>2161.99516099014</v>
      </c>
      <c r="J57" s="13"/>
      <c r="K57" s="13"/>
      <c r="L57" s="13">
        <f t="shared" ref="L57:M57" si="15">SUM(L5:L55)</f>
        <v>19.3585389485192</v>
      </c>
      <c r="M57" s="13">
        <f t="shared" si="15"/>
        <v>967.92694742596098</v>
      </c>
    </row>
    <row r="58" spans="2:13" x14ac:dyDescent="0.4">
      <c r="B58" s="7">
        <v>161041240.911136</v>
      </c>
      <c r="C58">
        <v>675.01407516469601</v>
      </c>
      <c r="D58">
        <f t="shared" si="11"/>
        <v>0.67501407516469603</v>
      </c>
    </row>
    <row r="59" spans="2:13" x14ac:dyDescent="0.4">
      <c r="B59" s="7">
        <v>436805087.52280301</v>
      </c>
      <c r="C59">
        <v>941.37578313031702</v>
      </c>
      <c r="D59">
        <f t="shared" si="11"/>
        <v>0.941375783130317</v>
      </c>
    </row>
    <row r="60" spans="2:13" x14ac:dyDescent="0.4">
      <c r="B60" s="7">
        <v>161268112.795791</v>
      </c>
      <c r="C60">
        <v>675.33090882455701</v>
      </c>
      <c r="D60">
        <f t="shared" si="11"/>
        <v>0.67533090882455704</v>
      </c>
    </row>
    <row r="61" spans="2:13" x14ac:dyDescent="0.4">
      <c r="B61" s="7">
        <v>621390534.82555604</v>
      </c>
      <c r="C61">
        <v>1058.7384131992401</v>
      </c>
      <c r="D61">
        <f t="shared" si="11"/>
        <v>1.0587384131992399</v>
      </c>
    </row>
    <row r="62" spans="2:13" x14ac:dyDescent="0.4">
      <c r="B62" s="7">
        <v>207237581.03970301</v>
      </c>
      <c r="C62">
        <v>734.21507518178601</v>
      </c>
      <c r="D62">
        <f t="shared" si="11"/>
        <v>0.73421507518178597</v>
      </c>
    </row>
    <row r="63" spans="2:13" x14ac:dyDescent="0.4">
      <c r="B63" s="7">
        <v>248026517.77042699</v>
      </c>
      <c r="C63">
        <v>779.53059410244896</v>
      </c>
      <c r="D63">
        <f t="shared" si="11"/>
        <v>0.77953059410244896</v>
      </c>
    </row>
    <row r="64" spans="2:13" x14ac:dyDescent="0.4">
      <c r="B64" s="7">
        <v>132757303.73777901</v>
      </c>
      <c r="C64">
        <v>632.92648179633795</v>
      </c>
      <c r="D64">
        <f t="shared" si="11"/>
        <v>0.63292648179633804</v>
      </c>
    </row>
    <row r="65" spans="2:4" x14ac:dyDescent="0.4">
      <c r="B65" s="7">
        <v>131907507.535905</v>
      </c>
      <c r="C65">
        <v>631.57310929589198</v>
      </c>
      <c r="D65">
        <f t="shared" si="11"/>
        <v>0.63157310929589106</v>
      </c>
    </row>
    <row r="66" spans="2:4" x14ac:dyDescent="0.4">
      <c r="B66" s="7">
        <v>1337785093.8398499</v>
      </c>
      <c r="C66">
        <v>1367.08623376325</v>
      </c>
      <c r="D66">
        <f t="shared" si="11"/>
        <v>1.3670862337632499</v>
      </c>
    </row>
    <row r="67" spans="2:4" x14ac:dyDescent="0.4">
      <c r="B67" s="7">
        <v>223310252.288555</v>
      </c>
      <c r="C67">
        <v>752.72558863099198</v>
      </c>
      <c r="D67">
        <f t="shared" si="11"/>
        <v>0.75272558863099204</v>
      </c>
    </row>
    <row r="68" spans="2:4" x14ac:dyDescent="0.4">
      <c r="B68" s="7">
        <v>637229002.87899399</v>
      </c>
      <c r="C68">
        <v>1067.6583572811401</v>
      </c>
      <c r="D68">
        <f t="shared" si="11"/>
        <v>1.06765835728114</v>
      </c>
    </row>
    <row r="69" spans="2:4" x14ac:dyDescent="0.4">
      <c r="B69" s="7">
        <v>325733304.26935101</v>
      </c>
      <c r="C69">
        <v>853.66573054708397</v>
      </c>
      <c r="D69">
        <f t="shared" ref="D69:D132" si="16">C69*0.001</f>
        <v>0.85366573054708395</v>
      </c>
    </row>
    <row r="70" spans="2:4" x14ac:dyDescent="0.4">
      <c r="B70" s="7">
        <v>136675394.17568099</v>
      </c>
      <c r="C70">
        <v>639.09276972952398</v>
      </c>
      <c r="D70">
        <f t="shared" si="16"/>
        <v>0.639092769729524</v>
      </c>
    </row>
    <row r="71" spans="2:4" x14ac:dyDescent="0.4">
      <c r="B71" s="7">
        <v>1245027023.51402</v>
      </c>
      <c r="C71">
        <v>1334.7298870258201</v>
      </c>
      <c r="D71">
        <f t="shared" si="16"/>
        <v>1.33472988702582</v>
      </c>
    </row>
    <row r="72" spans="2:4" x14ac:dyDescent="0.4">
      <c r="B72" s="7">
        <v>455814221.651815</v>
      </c>
      <c r="C72">
        <v>954.83812140291798</v>
      </c>
      <c r="D72">
        <f t="shared" si="16"/>
        <v>0.95483812140291802</v>
      </c>
    </row>
    <row r="73" spans="2:4" x14ac:dyDescent="0.4">
      <c r="B73" s="7">
        <v>113007349.86544</v>
      </c>
      <c r="C73">
        <v>599.84082818651302</v>
      </c>
      <c r="D73">
        <f t="shared" si="16"/>
        <v>0.59984082818651396</v>
      </c>
    </row>
    <row r="74" spans="2:4" x14ac:dyDescent="0.4">
      <c r="B74" s="7">
        <v>149170678.62062201</v>
      </c>
      <c r="C74">
        <v>658.00361721860304</v>
      </c>
      <c r="D74">
        <f t="shared" si="16"/>
        <v>0.65800361721860301</v>
      </c>
    </row>
    <row r="75" spans="2:4" x14ac:dyDescent="0.4">
      <c r="B75" s="7">
        <v>472924319.66958302</v>
      </c>
      <c r="C75">
        <v>966.63906370575398</v>
      </c>
      <c r="D75">
        <f t="shared" si="16"/>
        <v>0.96663906370575403</v>
      </c>
    </row>
    <row r="76" spans="2:4" x14ac:dyDescent="0.4">
      <c r="B76">
        <v>287511189.74798501</v>
      </c>
      <c r="C76">
        <v>818.87706917127696</v>
      </c>
      <c r="D76">
        <f t="shared" si="16"/>
        <v>0.81887706917127701</v>
      </c>
    </row>
    <row r="77" spans="2:4" x14ac:dyDescent="0.4">
      <c r="B77">
        <v>315745331.06639999</v>
      </c>
      <c r="C77">
        <v>844.849669167922</v>
      </c>
      <c r="D77">
        <f t="shared" si="16"/>
        <v>0.84484966916792203</v>
      </c>
    </row>
    <row r="78" spans="2:4" x14ac:dyDescent="0.4">
      <c r="B78">
        <v>1307885472.52584</v>
      </c>
      <c r="C78">
        <v>1356.8245651689699</v>
      </c>
      <c r="D78">
        <f t="shared" si="16"/>
        <v>1.3568245651689701</v>
      </c>
    </row>
    <row r="79" spans="2:4" x14ac:dyDescent="0.4">
      <c r="B79">
        <v>579308049.165501</v>
      </c>
      <c r="C79">
        <v>1034.27726938305</v>
      </c>
      <c r="D79">
        <f t="shared" si="16"/>
        <v>1.03427726938305</v>
      </c>
    </row>
    <row r="80" spans="2:4" x14ac:dyDescent="0.4">
      <c r="B80">
        <v>156151917.26281101</v>
      </c>
      <c r="C80">
        <v>668.11245228465305</v>
      </c>
      <c r="D80">
        <f t="shared" si="16"/>
        <v>0.66811245228465299</v>
      </c>
    </row>
    <row r="81" spans="2:4" x14ac:dyDescent="0.4">
      <c r="B81">
        <v>178348710.52927801</v>
      </c>
      <c r="C81">
        <v>698.377840013477</v>
      </c>
      <c r="D81">
        <f t="shared" si="16"/>
        <v>0.69837784001347702</v>
      </c>
    </row>
    <row r="82" spans="2:4" x14ac:dyDescent="0.4">
      <c r="B82">
        <v>663717928.20672405</v>
      </c>
      <c r="C82">
        <v>1082.2517801870899</v>
      </c>
      <c r="D82">
        <f t="shared" si="16"/>
        <v>1.0822517801870899</v>
      </c>
    </row>
    <row r="83" spans="2:4" x14ac:dyDescent="0.4">
      <c r="B83">
        <v>720252599.210181</v>
      </c>
      <c r="C83">
        <v>1112.1466823365399</v>
      </c>
      <c r="D83">
        <f t="shared" si="16"/>
        <v>1.11214668233654</v>
      </c>
    </row>
    <row r="84" spans="2:4" x14ac:dyDescent="0.4">
      <c r="B84">
        <v>300167900.63474399</v>
      </c>
      <c r="C84">
        <v>830.72103682742897</v>
      </c>
      <c r="D84">
        <f t="shared" si="16"/>
        <v>0.83072103682742904</v>
      </c>
    </row>
    <row r="85" spans="2:4" x14ac:dyDescent="0.4">
      <c r="B85">
        <v>505331582.80646598</v>
      </c>
      <c r="C85">
        <v>988.23282048954502</v>
      </c>
      <c r="D85">
        <f t="shared" si="16"/>
        <v>0.98823282048954497</v>
      </c>
    </row>
    <row r="86" spans="2:4" x14ac:dyDescent="0.4">
      <c r="B86">
        <v>791639088.47351503</v>
      </c>
      <c r="C86">
        <v>1147.73828671107</v>
      </c>
      <c r="D86">
        <f t="shared" si="16"/>
        <v>1.1477382867110699</v>
      </c>
    </row>
    <row r="87" spans="2:4" x14ac:dyDescent="0.4">
      <c r="B87">
        <v>760479838.54905999</v>
      </c>
      <c r="C87">
        <v>1132.47779183072</v>
      </c>
      <c r="D87">
        <f t="shared" si="16"/>
        <v>1.1324777918307201</v>
      </c>
    </row>
    <row r="88" spans="2:4" x14ac:dyDescent="0.4">
      <c r="B88">
        <v>107543083.31283499</v>
      </c>
      <c r="C88">
        <v>590.01260114326897</v>
      </c>
      <c r="D88">
        <f t="shared" si="16"/>
        <v>0.59001260114326803</v>
      </c>
    </row>
    <row r="89" spans="2:4" x14ac:dyDescent="0.4">
      <c r="B89">
        <v>657062022.42924201</v>
      </c>
      <c r="C89">
        <v>1078.62193504335</v>
      </c>
      <c r="D89">
        <f t="shared" si="16"/>
        <v>1.0786219350433499</v>
      </c>
    </row>
    <row r="90" spans="2:4" x14ac:dyDescent="0.4">
      <c r="B90">
        <v>550930912.95604396</v>
      </c>
      <c r="C90">
        <v>1017.10589882589</v>
      </c>
      <c r="D90">
        <f t="shared" si="16"/>
        <v>1.0171058988258901</v>
      </c>
    </row>
    <row r="91" spans="2:4" x14ac:dyDescent="0.4">
      <c r="B91">
        <v>668572612.76303196</v>
      </c>
      <c r="C91">
        <v>1084.8840394082799</v>
      </c>
      <c r="D91">
        <f t="shared" si="16"/>
        <v>1.0848840394082799</v>
      </c>
    </row>
    <row r="92" spans="2:4" x14ac:dyDescent="0.4">
      <c r="B92">
        <v>686391957.98375404</v>
      </c>
      <c r="C92">
        <v>1094.4380612012601</v>
      </c>
      <c r="D92">
        <f t="shared" si="16"/>
        <v>1.0944380612012601</v>
      </c>
    </row>
    <row r="93" spans="2:4" x14ac:dyDescent="0.4">
      <c r="B93">
        <v>391954151.43155903</v>
      </c>
      <c r="C93">
        <v>907.98543514768699</v>
      </c>
      <c r="D93">
        <f t="shared" si="16"/>
        <v>0.90798543514768704</v>
      </c>
    </row>
    <row r="94" spans="2:4" x14ac:dyDescent="0.4">
      <c r="B94">
        <v>195750958.832802</v>
      </c>
      <c r="C94">
        <v>720.39124348275197</v>
      </c>
      <c r="D94">
        <f t="shared" si="16"/>
        <v>0.72039124348275196</v>
      </c>
    </row>
    <row r="95" spans="2:4" x14ac:dyDescent="0.4">
      <c r="B95">
        <v>92016314.763419494</v>
      </c>
      <c r="C95">
        <v>560.12987642021596</v>
      </c>
      <c r="D95">
        <f t="shared" si="16"/>
        <v>0.56012987642021606</v>
      </c>
    </row>
    <row r="96" spans="2:4" x14ac:dyDescent="0.4">
      <c r="B96">
        <v>581394530.58360302</v>
      </c>
      <c r="C96">
        <v>1035.5174930548401</v>
      </c>
      <c r="D96">
        <f t="shared" si="16"/>
        <v>1.0355174930548401</v>
      </c>
    </row>
    <row r="97" spans="2:4" x14ac:dyDescent="0.4">
      <c r="B97">
        <v>1237857972.9946699</v>
      </c>
      <c r="C97">
        <v>1332.1630964061101</v>
      </c>
      <c r="D97">
        <f t="shared" si="16"/>
        <v>1.33216309640611</v>
      </c>
    </row>
    <row r="98" spans="2:4" x14ac:dyDescent="0.4">
      <c r="B98">
        <v>546721146.98366296</v>
      </c>
      <c r="C98">
        <v>1014.50864014314</v>
      </c>
      <c r="D98">
        <f t="shared" si="16"/>
        <v>1.01450864014314</v>
      </c>
    </row>
    <row r="99" spans="2:4" x14ac:dyDescent="0.4">
      <c r="B99">
        <v>129861358.95546</v>
      </c>
      <c r="C99">
        <v>628.29042371603396</v>
      </c>
      <c r="D99">
        <f t="shared" si="16"/>
        <v>0.62829042371603405</v>
      </c>
    </row>
    <row r="100" spans="2:4" x14ac:dyDescent="0.4">
      <c r="B100">
        <v>459884295.30353397</v>
      </c>
      <c r="C100">
        <v>957.67169644232399</v>
      </c>
      <c r="D100">
        <f t="shared" si="16"/>
        <v>0.95767169644232397</v>
      </c>
    </row>
    <row r="101" spans="2:4" x14ac:dyDescent="0.4">
      <c r="B101">
        <v>222215113.63802499</v>
      </c>
      <c r="C101">
        <v>751.49308794249498</v>
      </c>
      <c r="D101">
        <f t="shared" si="16"/>
        <v>0.75149308794249503</v>
      </c>
    </row>
    <row r="102" spans="2:4" x14ac:dyDescent="0.4">
      <c r="B102">
        <v>171663992.06298801</v>
      </c>
      <c r="C102">
        <v>689.54116008095104</v>
      </c>
      <c r="D102">
        <f t="shared" si="16"/>
        <v>0.68954116008095101</v>
      </c>
    </row>
    <row r="103" spans="2:4" x14ac:dyDescent="0.4">
      <c r="B103">
        <v>200205567.82965299</v>
      </c>
      <c r="C103">
        <v>725.81483909333804</v>
      </c>
      <c r="D103">
        <f t="shared" si="16"/>
        <v>0.72581483909333799</v>
      </c>
    </row>
    <row r="104" spans="2:4" x14ac:dyDescent="0.4">
      <c r="B104">
        <v>194944625.708765</v>
      </c>
      <c r="C104">
        <v>719.40074219829</v>
      </c>
      <c r="D104">
        <f t="shared" si="16"/>
        <v>0.71940074219828998</v>
      </c>
    </row>
    <row r="105" spans="2:4" x14ac:dyDescent="0.4">
      <c r="B105">
        <v>614643403.46059799</v>
      </c>
      <c r="C105">
        <v>1054.8924909487</v>
      </c>
      <c r="D105">
        <f t="shared" si="16"/>
        <v>1.0548924909487001</v>
      </c>
    </row>
    <row r="106" spans="2:4" x14ac:dyDescent="0.4">
      <c r="B106">
        <v>181801574.298944</v>
      </c>
      <c r="C106">
        <v>702.85597172611494</v>
      </c>
      <c r="D106">
        <f t="shared" si="16"/>
        <v>0.70285597172611503</v>
      </c>
    </row>
    <row r="107" spans="2:4" x14ac:dyDescent="0.4">
      <c r="B107">
        <v>453143126.43642199</v>
      </c>
      <c r="C107">
        <v>952.96933243222202</v>
      </c>
      <c r="D107">
        <f t="shared" si="16"/>
        <v>0.95296933243222204</v>
      </c>
    </row>
    <row r="108" spans="2:4" x14ac:dyDescent="0.4">
      <c r="B108">
        <v>793696852.16764104</v>
      </c>
      <c r="C108">
        <v>1148.7318921664601</v>
      </c>
      <c r="D108">
        <f t="shared" si="16"/>
        <v>1.14873189216646</v>
      </c>
    </row>
    <row r="109" spans="2:4" x14ac:dyDescent="0.4">
      <c r="B109">
        <v>159531485.44974399</v>
      </c>
      <c r="C109">
        <v>672.89803837438797</v>
      </c>
      <c r="D109">
        <f t="shared" si="16"/>
        <v>0.672898038374388</v>
      </c>
    </row>
    <row r="110" spans="2:4" x14ac:dyDescent="0.4">
      <c r="B110">
        <v>802203924.40013397</v>
      </c>
      <c r="C110">
        <v>1152.8214625145099</v>
      </c>
      <c r="D110">
        <f t="shared" si="16"/>
        <v>1.1528214625145099</v>
      </c>
    </row>
    <row r="111" spans="2:4" x14ac:dyDescent="0.4">
      <c r="B111">
        <v>328030790.95440602</v>
      </c>
      <c r="C111">
        <v>855.66807668470597</v>
      </c>
      <c r="D111">
        <f t="shared" si="16"/>
        <v>0.85566807668470601</v>
      </c>
    </row>
    <row r="112" spans="2:4" x14ac:dyDescent="0.4">
      <c r="B112">
        <v>252141514.18185601</v>
      </c>
      <c r="C112">
        <v>783.81802189937002</v>
      </c>
      <c r="D112">
        <f t="shared" si="16"/>
        <v>0.78381802189937</v>
      </c>
    </row>
    <row r="113" spans="2:4" x14ac:dyDescent="0.4">
      <c r="B113">
        <v>163618679.05925101</v>
      </c>
      <c r="C113">
        <v>678.59619467577704</v>
      </c>
      <c r="D113">
        <f t="shared" si="16"/>
        <v>0.67859619467577703</v>
      </c>
    </row>
    <row r="114" spans="2:4" x14ac:dyDescent="0.4">
      <c r="B114">
        <v>723493795.20546103</v>
      </c>
      <c r="C114">
        <v>1113.8124366971499</v>
      </c>
      <c r="D114">
        <f t="shared" si="16"/>
        <v>1.11381243669715</v>
      </c>
    </row>
    <row r="115" spans="2:4" x14ac:dyDescent="0.4">
      <c r="B115">
        <v>831692834.24228299</v>
      </c>
      <c r="C115">
        <v>1166.7776794864401</v>
      </c>
      <c r="D115">
        <f t="shared" si="16"/>
        <v>1.16677767948644</v>
      </c>
    </row>
    <row r="116" spans="2:4" x14ac:dyDescent="0.4">
      <c r="B116">
        <v>347775247.85710901</v>
      </c>
      <c r="C116">
        <v>872.50250429742505</v>
      </c>
      <c r="D116">
        <f t="shared" si="16"/>
        <v>0.87250250429742504</v>
      </c>
    </row>
    <row r="117" spans="2:4" x14ac:dyDescent="0.4">
      <c r="B117">
        <v>158026477.666628</v>
      </c>
      <c r="C117">
        <v>670.77532633941598</v>
      </c>
      <c r="D117">
        <f t="shared" si="16"/>
        <v>0.67077532633941594</v>
      </c>
    </row>
    <row r="118" spans="2:4" x14ac:dyDescent="0.4">
      <c r="D118">
        <f t="shared" si="16"/>
        <v>0</v>
      </c>
    </row>
    <row r="119" spans="2:4" x14ac:dyDescent="0.4">
      <c r="D119">
        <f t="shared" si="16"/>
        <v>0</v>
      </c>
    </row>
    <row r="120" spans="2:4" x14ac:dyDescent="0.4">
      <c r="D120">
        <f t="shared" si="16"/>
        <v>0</v>
      </c>
    </row>
    <row r="121" spans="2:4" x14ac:dyDescent="0.4">
      <c r="D121">
        <f t="shared" si="16"/>
        <v>0</v>
      </c>
    </row>
    <row r="122" spans="2:4" x14ac:dyDescent="0.4">
      <c r="D122">
        <f t="shared" si="16"/>
        <v>0</v>
      </c>
    </row>
    <row r="123" spans="2:4" x14ac:dyDescent="0.4">
      <c r="D123">
        <f t="shared" si="16"/>
        <v>0</v>
      </c>
    </row>
    <row r="124" spans="2:4" x14ac:dyDescent="0.4">
      <c r="D124">
        <f t="shared" si="16"/>
        <v>0</v>
      </c>
    </row>
    <row r="125" spans="2:4" x14ac:dyDescent="0.4">
      <c r="D125">
        <f t="shared" si="16"/>
        <v>0</v>
      </c>
    </row>
    <row r="126" spans="2:4" x14ac:dyDescent="0.4">
      <c r="D126">
        <f t="shared" si="16"/>
        <v>0</v>
      </c>
    </row>
    <row r="127" spans="2:4" x14ac:dyDescent="0.4">
      <c r="D127">
        <f t="shared" si="16"/>
        <v>0</v>
      </c>
    </row>
    <row r="128" spans="2:4" x14ac:dyDescent="0.4">
      <c r="D128">
        <f t="shared" si="16"/>
        <v>0</v>
      </c>
    </row>
    <row r="129" spans="4:4" x14ac:dyDescent="0.4">
      <c r="D129">
        <f t="shared" si="16"/>
        <v>0</v>
      </c>
    </row>
    <row r="130" spans="4:4" x14ac:dyDescent="0.4">
      <c r="D130">
        <f t="shared" si="16"/>
        <v>0</v>
      </c>
    </row>
    <row r="131" spans="4:4" x14ac:dyDescent="0.4">
      <c r="D131">
        <f t="shared" si="16"/>
        <v>0</v>
      </c>
    </row>
    <row r="132" spans="4:4" x14ac:dyDescent="0.4">
      <c r="D132">
        <f t="shared" si="16"/>
        <v>0</v>
      </c>
    </row>
    <row r="133" spans="4:4" x14ac:dyDescent="0.4">
      <c r="D133">
        <f t="shared" ref="D133:D145" si="17">C133*0.001</f>
        <v>0</v>
      </c>
    </row>
    <row r="134" spans="4:4" x14ac:dyDescent="0.4">
      <c r="D134">
        <f t="shared" si="17"/>
        <v>0</v>
      </c>
    </row>
    <row r="135" spans="4:4" x14ac:dyDescent="0.4">
      <c r="D135">
        <f t="shared" si="17"/>
        <v>0</v>
      </c>
    </row>
    <row r="136" spans="4:4" x14ac:dyDescent="0.4">
      <c r="D136">
        <f t="shared" si="17"/>
        <v>0</v>
      </c>
    </row>
    <row r="137" spans="4:4" x14ac:dyDescent="0.4">
      <c r="D137">
        <f t="shared" si="17"/>
        <v>0</v>
      </c>
    </row>
    <row r="138" spans="4:4" x14ac:dyDescent="0.4">
      <c r="D138">
        <f t="shared" si="17"/>
        <v>0</v>
      </c>
    </row>
    <row r="139" spans="4:4" x14ac:dyDescent="0.4">
      <c r="D139">
        <f t="shared" si="17"/>
        <v>0</v>
      </c>
    </row>
    <row r="140" spans="4:4" x14ac:dyDescent="0.4">
      <c r="D140">
        <f t="shared" si="17"/>
        <v>0</v>
      </c>
    </row>
    <row r="141" spans="4:4" x14ac:dyDescent="0.4">
      <c r="D141">
        <f t="shared" si="17"/>
        <v>0</v>
      </c>
    </row>
    <row r="142" spans="4:4" x14ac:dyDescent="0.4">
      <c r="D142">
        <f t="shared" si="17"/>
        <v>0</v>
      </c>
    </row>
    <row r="143" spans="4:4" x14ac:dyDescent="0.4">
      <c r="D143">
        <f t="shared" si="17"/>
        <v>0</v>
      </c>
    </row>
    <row r="144" spans="4:4" x14ac:dyDescent="0.4">
      <c r="D144">
        <f t="shared" si="17"/>
        <v>0</v>
      </c>
    </row>
    <row r="145" spans="4:4" x14ac:dyDescent="0.4">
      <c r="D145">
        <f t="shared" si="17"/>
        <v>0</v>
      </c>
    </row>
  </sheetData>
  <mergeCells count="4">
    <mergeCell ref="F2:I2"/>
    <mergeCell ref="K2:M2"/>
    <mergeCell ref="H3:I3"/>
    <mergeCell ref="L3:M3"/>
  </mergeCells>
  <phoneticPr fontId="1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2024-01-10T14:21:00Z</dcterms:created>
  <dcterms:modified xsi:type="dcterms:W3CDTF">2025-07-11T12:10:32Z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619875E7B4A3ACA390A78E66B1F40280_43</vt:lpwstr>
  </property>
  <property fmtid="{D5CDD505-2E9C-101B-9397-08002B2CF9AE}" pid="3" name="KSOProductBuildVer">
    <vt:lpwstr>2052-6.7.1.8828</vt:lpwstr>
  </property>
</Properties>
</file>